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Datos" sheetId="1" r:id="rId1"/>
  </sheets>
  <calcPr calcId="144525"/>
</workbook>
</file>

<file path=xl/calcChain.xml><?xml version="1.0" encoding="utf-8"?>
<calcChain xmlns="http://schemas.openxmlformats.org/spreadsheetml/2006/main">
  <c r="D35" i="1" l="1"/>
  <c r="C35" i="1" l="1"/>
  <c r="E5" i="1"/>
  <c r="F5" i="1" l="1"/>
  <c r="E32" i="1"/>
  <c r="F32" i="1" s="1"/>
  <c r="E31" i="1"/>
  <c r="F31" i="1" s="1"/>
  <c r="E29" i="1"/>
  <c r="F29" i="1" s="1"/>
  <c r="E28" i="1"/>
  <c r="F28" i="1" s="1"/>
  <c r="E26" i="1"/>
  <c r="F26" i="1" s="1"/>
  <c r="E25" i="1"/>
  <c r="F25" i="1" s="1"/>
  <c r="E23" i="1"/>
  <c r="F23" i="1" s="1"/>
  <c r="E21" i="1"/>
  <c r="F21" i="1" s="1"/>
  <c r="E19" i="1"/>
  <c r="F19" i="1" s="1"/>
  <c r="E18" i="1"/>
  <c r="F18" i="1" s="1"/>
  <c r="E15" i="1"/>
  <c r="F15" i="1" s="1"/>
  <c r="E14" i="1"/>
  <c r="F14" i="1" s="1"/>
  <c r="E34" i="1"/>
  <c r="E33" i="1"/>
  <c r="E30" i="1"/>
  <c r="E27" i="1"/>
  <c r="E24" i="1"/>
  <c r="E22" i="1"/>
  <c r="E20" i="1"/>
  <c r="E17" i="1"/>
  <c r="E16" i="1"/>
  <c r="E13" i="1"/>
  <c r="E12" i="1"/>
  <c r="F12" i="1" s="1"/>
  <c r="E11" i="1"/>
  <c r="F11" i="1" s="1"/>
  <c r="E10" i="1"/>
  <c r="F10" i="1" s="1"/>
  <c r="E9" i="1"/>
  <c r="E8" i="1"/>
  <c r="F8" i="1" s="1"/>
  <c r="E7" i="1"/>
  <c r="F7" i="1" s="1"/>
  <c r="E6" i="1"/>
  <c r="F6" i="1" s="1"/>
  <c r="F20" i="1" l="1"/>
  <c r="F9" i="1"/>
  <c r="F13" i="1"/>
  <c r="F22" i="1"/>
  <c r="F33" i="1"/>
  <c r="F16" i="1"/>
  <c r="F24" i="1"/>
  <c r="F34" i="1"/>
  <c r="F30" i="1"/>
  <c r="F17" i="1"/>
  <c r="F27" i="1"/>
  <c r="E35" i="1" l="1"/>
  <c r="F35" i="1"/>
</calcChain>
</file>

<file path=xl/sharedStrings.xml><?xml version="1.0" encoding="utf-8"?>
<sst xmlns="http://schemas.openxmlformats.org/spreadsheetml/2006/main" count="57" uniqueCount="38">
  <si>
    <t>Mes</t>
  </si>
  <si>
    <t>IVA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</si>
  <si>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</si>
  <si>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</si>
  <si>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</si>
  <si>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</si>
  <si>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</si>
  <si>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</si>
  <si>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</si>
  <si>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</si>
  <si>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</si>
  <si>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</si>
  <si>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</si>
  <si>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</si>
  <si>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Ingreso</t>
  </si>
  <si>
    <t>TOTAL</t>
  </si>
  <si>
    <t xml:space="preserve">PARA GENERAR SUMA </t>
  </si>
  <si>
    <t xml:space="preserve"> =SUMA()</t>
  </si>
  <si>
    <t>CON ALT + SHIFT + =</t>
  </si>
  <si>
    <r>
      <t>Núm_función</t>
    </r>
    <r>
      <rPr>
        <sz val="13.2"/>
        <color rgb="FF454545"/>
        <rFont val="Arial"/>
        <family val="2"/>
      </rPr>
      <t>     Obligatorio. Un número de 1 a 11 (incluye los valores ocultos) o de 101 a 111 (pasa por alto valores ocultos) que indica qué función debe usarse para calcular los subtotales dentro de una lista.</t>
    </r>
  </si>
  <si>
    <t>Núm_función</t>
  </si>
  <si>
    <t>(incluye valores ocultos)</t>
  </si>
  <si>
    <t>(pasa por alto valores ocultos)</t>
  </si>
  <si>
    <t>Función</t>
  </si>
  <si>
    <t>PROMEDIO</t>
  </si>
  <si>
    <t>CONTAR</t>
  </si>
  <si>
    <t>CONTARA</t>
  </si>
  <si>
    <t>MAX</t>
  </si>
  <si>
    <t>MIN</t>
  </si>
  <si>
    <t>PRODUCTO</t>
  </si>
  <si>
    <t>DESVEST</t>
  </si>
  <si>
    <t>DESVESTP</t>
  </si>
  <si>
    <t>SUMA</t>
  </si>
  <si>
    <t>VAR</t>
  </si>
  <si>
    <t>VARP</t>
  </si>
  <si>
    <r>
      <t>Ref1</t>
    </r>
    <r>
      <rPr>
        <sz val="13.2"/>
        <color rgb="FF454545"/>
        <rFont val="Arial"/>
        <family val="2"/>
      </rPr>
      <t>     Obligatorio. El primer rango o referencia con nombre para el que desea obtener subtotales.</t>
    </r>
  </si>
  <si>
    <r>
      <t>Ref2;...</t>
    </r>
    <r>
      <rPr>
        <sz val="13.2"/>
        <color rgb="FF454545"/>
        <rFont val="Arial"/>
        <family val="2"/>
      </rPr>
      <t>     Opcional. De 1 a 254 rangos o referencias para los cuales desea calcular el subtotal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</si>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</sst>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2"/>
      <color rgb="FF454545"/>
      <name val="Arial"/>
      <family val="2"/>
    </font>
    <font>
      <b/>
      <sz val="13.2"/>
      <color rgb="FF454545"/>
      <name val="Arial"/>
      <family val="2"/>
    </font>
    <font>
      <sz val="10.1"/>
      <color rgb="FF45454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A4A4A4"/>
      </top>
      <bottom/>
      <diagonal/>
    </border>
    <border>
      <left/>
      <right/>
      <top/>
      <bottom style="medium">
        <color rgb="FFA4A4A4"/>
      </bottom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0" fontId="1" fillId="0" borderId="0" xfId="0" applyFont="1"/>
    <xf numFmtId="0" fontId="3" fillId="0" borderId="0" xfId="0" applyFont="1" applyAlignment="1">
      <alignment horizontal="left" vertical="center" indent="2"/>
    </xf>
    <xf numFmtId="0" fontId="3" fillId="2" borderId="1" xfId="0" applyFont="1" applyFill="1" applyBorder="1" applyAlignment="1">
      <alignment horizontal="left" vertical="center" wrapText="1" indent="4"/>
    </xf>
    <xf numFmtId="0" fontId="3" fillId="2" borderId="2" xfId="0" applyFont="1" applyFill="1" applyBorder="1" applyAlignment="1">
      <alignment horizontal="left" vertical="center" wrapText="1" indent="4"/>
    </xf>
    <xf numFmtId="0" fontId="4" fillId="3" borderId="3" xfId="0" applyFont="1" applyFill="1" applyBorder="1" applyAlignment="1">
      <alignment vertical="top" wrapText="1" indent="4"/>
    </xf>
    <xf numFmtId="0" fontId="4" fillId="4" borderId="4" xfId="0" applyFont="1" applyFill="1" applyBorder="1" applyAlignment="1">
      <alignment vertical="top" wrapText="1" indent="4"/>
    </xf>
    <xf numFmtId="0" fontId="3" fillId="2" borderId="1" xfId="0" applyFont="1" applyFill="1" applyBorder="1" applyAlignment="1">
      <alignment horizontal="left" vertical="center" wrapText="1" indent="4"/>
    </xf>
    <xf numFmtId="0" fontId="3" fillId="2" borderId="2" xfId="0" applyFont="1" applyFill="1" applyBorder="1" applyAlignment="1">
      <alignment horizontal="left" vertical="center" wrapText="1" indent="4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3"/>
  <sheetViews>
    <sheetView showGridLines="0" tabSelected="1" topLeftCell="B38" workbookViewId="0">
      <selection activeCell="H53" sqref="H53"/>
    </sheetView>
  </sheetViews>
  <sheetFormatPr baseColWidth="10" defaultRowHeight="15" x14ac:dyDescent="0.25"/>
  <cols>
    <col min="4" max="4" width="11.7109375" bestFit="1" customWidth="1"/>
    <col min="6" max="6" width="11.7109375" bestFit="1" customWidth="1"/>
    <col min="8" max="8" width="18" customWidth="1"/>
    <col min="9" max="9" width="24.28515625" customWidth="1"/>
    <col min="10" max="10" width="18.85546875" customWidth="1"/>
  </cols>
  <sheetData>
    <row r="1" spans="3:6" x14ac:dyDescent="0.25">
      <c r="D1" t="s">
        <v>16</v>
      </c>
      <c r="E1" t="s">
        <v>17</v>
      </c>
    </row>
    <row r="2" spans="3:6" x14ac:dyDescent="0.25">
      <c r="D2" t="s">
        <v>18</v>
      </c>
    </row>
    <row r="4" spans="3:6" x14ac:dyDescent="0.25">
      <c r="C4" s="2" t="s">
        <v>0</v>
      </c>
      <c r="D4" s="2" t="s">
        <v>14</v>
      </c>
      <c r="E4" s="2" t="s">
        <v>1</v>
      </c>
      <c r="F4" s="2" t="s">
        <v>15</v>
      </c>
    </row>
    <row r="5" spans="3:6" x14ac:dyDescent="0.25">
      <c r="C5" t="s">
        <v>2</v>
      </c>
      <c r="D5" s="1">
        <v>100000</v>
      </c>
      <c r="E5" s="1">
        <f>D5*0.16</f>
        <v>16000</v>
      </c>
      <c r="F5" s="1">
        <f>+D5+E5</f>
        <v>116000</v>
      </c>
    </row>
    <row r="6" spans="3:6" x14ac:dyDescent="0.25">
      <c r="C6" t="s">
        <v>2</v>
      </c>
      <c r="D6" s="1">
        <v>150000</v>
      </c>
      <c r="E6" s="1">
        <f t="shared" ref="E6:E34" si="0">D6*0.16</f>
        <v>24000</v>
      </c>
      <c r="F6" s="1">
        <f t="shared" ref="F6:F8" si="1">+D6+E6</f>
        <v>174000</v>
      </c>
    </row>
    <row r="7" spans="3:6" x14ac:dyDescent="0.25">
      <c r="C7" t="s">
        <v>2</v>
      </c>
      <c r="D7" s="1">
        <v>120000</v>
      </c>
      <c r="E7" s="1">
        <f t="shared" si="0"/>
        <v>19200</v>
      </c>
      <c r="F7" s="1">
        <f t="shared" si="1"/>
        <v>139200</v>
      </c>
    </row>
    <row r="8" spans="3:6" x14ac:dyDescent="0.25">
      <c r="C8" t="s">
        <v>2</v>
      </c>
      <c r="D8" s="1">
        <v>130000</v>
      </c>
      <c r="E8" s="1">
        <f t="shared" si="0"/>
        <v>20800</v>
      </c>
      <c r="F8" s="1">
        <f t="shared" si="1"/>
        <v>150800</v>
      </c>
    </row>
    <row r="9" spans="3:6" x14ac:dyDescent="0.25">
      <c r="C9" t="s">
        <v>3</v>
      </c>
      <c r="D9" s="1">
        <v>80000</v>
      </c>
      <c r="E9" s="1">
        <f t="shared" si="0"/>
        <v>12800</v>
      </c>
      <c r="F9" s="1">
        <f t="shared" ref="F9:F34" si="2">+D9+E9</f>
        <v>92800</v>
      </c>
    </row>
    <row r="10" spans="3:6" x14ac:dyDescent="0.25">
      <c r="C10" t="s">
        <v>3</v>
      </c>
      <c r="D10" s="1">
        <v>70000</v>
      </c>
      <c r="E10" s="1">
        <f t="shared" si="0"/>
        <v>11200</v>
      </c>
      <c r="F10" s="1">
        <f t="shared" si="2"/>
        <v>81200</v>
      </c>
    </row>
    <row r="11" spans="3:6" x14ac:dyDescent="0.25">
      <c r="C11" t="s">
        <v>3</v>
      </c>
      <c r="D11" s="1">
        <v>180000</v>
      </c>
      <c r="E11" s="1">
        <f t="shared" si="0"/>
        <v>28800</v>
      </c>
      <c r="F11" s="1">
        <f t="shared" si="2"/>
        <v>208800</v>
      </c>
    </row>
    <row r="12" spans="3:6" x14ac:dyDescent="0.25">
      <c r="C12" t="s">
        <v>3</v>
      </c>
      <c r="D12" s="1">
        <v>300000</v>
      </c>
      <c r="E12" s="1">
        <f t="shared" si="0"/>
        <v>48000</v>
      </c>
      <c r="F12" s="1">
        <f t="shared" si="2"/>
        <v>348000</v>
      </c>
    </row>
    <row r="13" spans="3:6" x14ac:dyDescent="0.25">
      <c r="C13" t="s">
        <v>4</v>
      </c>
      <c r="D13" s="1">
        <v>140000</v>
      </c>
      <c r="E13" s="1">
        <f t="shared" si="0"/>
        <v>22400</v>
      </c>
      <c r="F13" s="1">
        <f t="shared" si="2"/>
        <v>162400</v>
      </c>
    </row>
    <row r="14" spans="3:6" x14ac:dyDescent="0.25">
      <c r="C14" t="s">
        <v>4</v>
      </c>
      <c r="D14" s="1">
        <v>130000</v>
      </c>
      <c r="E14" s="1">
        <f t="shared" si="0"/>
        <v>20800</v>
      </c>
      <c r="F14" s="1">
        <f t="shared" ref="F14:F15" si="3">+D14+E14</f>
        <v>150800</v>
      </c>
    </row>
    <row r="15" spans="3:6" x14ac:dyDescent="0.25">
      <c r="C15" t="s">
        <v>4</v>
      </c>
      <c r="D15" s="1">
        <v>125000</v>
      </c>
      <c r="E15" s="1">
        <f t="shared" si="0"/>
        <v>20000</v>
      </c>
      <c r="F15" s="1">
        <f t="shared" si="3"/>
        <v>145000</v>
      </c>
    </row>
    <row r="16" spans="3:6" x14ac:dyDescent="0.25">
      <c r="C16" t="s">
        <v>5</v>
      </c>
      <c r="D16" s="1">
        <v>130000</v>
      </c>
      <c r="E16" s="1">
        <f t="shared" si="0"/>
        <v>20800</v>
      </c>
      <c r="F16" s="1">
        <f t="shared" si="2"/>
        <v>150800</v>
      </c>
    </row>
    <row r="17" spans="3:6" x14ac:dyDescent="0.25">
      <c r="C17" t="s">
        <v>6</v>
      </c>
      <c r="D17" s="1">
        <v>20000</v>
      </c>
      <c r="E17" s="1">
        <f t="shared" si="0"/>
        <v>3200</v>
      </c>
      <c r="F17" s="1">
        <f t="shared" si="2"/>
        <v>23200</v>
      </c>
    </row>
    <row r="18" spans="3:6" x14ac:dyDescent="0.25">
      <c r="C18" t="s">
        <v>6</v>
      </c>
      <c r="D18" s="1">
        <v>20000</v>
      </c>
      <c r="E18" s="1">
        <f t="shared" si="0"/>
        <v>3200</v>
      </c>
      <c r="F18" s="1">
        <f t="shared" ref="F18:F19" si="4">+D18+E18</f>
        <v>23200</v>
      </c>
    </row>
    <row r="19" spans="3:6" x14ac:dyDescent="0.25">
      <c r="C19" t="s">
        <v>6</v>
      </c>
      <c r="D19" s="1">
        <v>20000</v>
      </c>
      <c r="E19" s="1">
        <f t="shared" si="0"/>
        <v>3200</v>
      </c>
      <c r="F19" s="1">
        <f t="shared" si="4"/>
        <v>23200</v>
      </c>
    </row>
    <row r="20" spans="3:6" x14ac:dyDescent="0.25">
      <c r="C20" t="s">
        <v>7</v>
      </c>
      <c r="D20" s="1">
        <v>5000</v>
      </c>
      <c r="E20" s="1">
        <f t="shared" si="0"/>
        <v>800</v>
      </c>
      <c r="F20" s="1">
        <f t="shared" si="2"/>
        <v>5800</v>
      </c>
    </row>
    <row r="21" spans="3:6" x14ac:dyDescent="0.25">
      <c r="C21" t="s">
        <v>7</v>
      </c>
      <c r="D21" s="1">
        <v>40000</v>
      </c>
      <c r="E21" s="1">
        <f t="shared" si="0"/>
        <v>6400</v>
      </c>
      <c r="F21" s="1">
        <f t="shared" si="2"/>
        <v>46400</v>
      </c>
    </row>
    <row r="22" spans="3:6" x14ac:dyDescent="0.25">
      <c r="C22" t="s">
        <v>8</v>
      </c>
      <c r="D22" s="1">
        <v>46000</v>
      </c>
      <c r="E22" s="1">
        <f t="shared" si="0"/>
        <v>7360</v>
      </c>
      <c r="F22" s="1">
        <f t="shared" si="2"/>
        <v>53360</v>
      </c>
    </row>
    <row r="23" spans="3:6" x14ac:dyDescent="0.25">
      <c r="C23" t="s">
        <v>8</v>
      </c>
      <c r="D23" s="1">
        <v>55000</v>
      </c>
      <c r="E23" s="1">
        <f t="shared" si="0"/>
        <v>8800</v>
      </c>
      <c r="F23" s="1">
        <f t="shared" ref="F23" si="5">+D23+E23</f>
        <v>63800</v>
      </c>
    </row>
    <row r="24" spans="3:6" x14ac:dyDescent="0.25">
      <c r="C24" t="s">
        <v>9</v>
      </c>
      <c r="D24" s="1">
        <v>800000</v>
      </c>
      <c r="E24" s="1">
        <f t="shared" si="0"/>
        <v>128000</v>
      </c>
      <c r="F24" s="1">
        <f t="shared" si="2"/>
        <v>928000</v>
      </c>
    </row>
    <row r="25" spans="3:6" x14ac:dyDescent="0.25">
      <c r="C25" t="s">
        <v>9</v>
      </c>
      <c r="D25" s="1">
        <v>500000</v>
      </c>
      <c r="E25" s="1">
        <f t="shared" si="0"/>
        <v>80000</v>
      </c>
      <c r="F25" s="1">
        <f t="shared" ref="F25:F26" si="6">+D25+E25</f>
        <v>580000</v>
      </c>
    </row>
    <row r="26" spans="3:6" x14ac:dyDescent="0.25">
      <c r="C26" t="s">
        <v>9</v>
      </c>
      <c r="D26" s="1">
        <v>30000</v>
      </c>
      <c r="E26" s="1">
        <f t="shared" si="0"/>
        <v>4800</v>
      </c>
      <c r="F26" s="1">
        <f t="shared" si="6"/>
        <v>34800</v>
      </c>
    </row>
    <row r="27" spans="3:6" x14ac:dyDescent="0.25">
      <c r="C27" t="s">
        <v>10</v>
      </c>
      <c r="D27" s="1">
        <v>118000</v>
      </c>
      <c r="E27" s="1">
        <f t="shared" si="0"/>
        <v>18880</v>
      </c>
      <c r="F27" s="1">
        <f t="shared" si="2"/>
        <v>136880</v>
      </c>
    </row>
    <row r="28" spans="3:6" x14ac:dyDescent="0.25">
      <c r="C28" t="s">
        <v>10</v>
      </c>
      <c r="D28" s="1">
        <v>110000</v>
      </c>
      <c r="E28" s="1">
        <f t="shared" si="0"/>
        <v>17600</v>
      </c>
      <c r="F28" s="1">
        <f t="shared" ref="F28:F29" si="7">+D28+E28</f>
        <v>127600</v>
      </c>
    </row>
    <row r="29" spans="3:6" x14ac:dyDescent="0.25">
      <c r="C29" t="s">
        <v>10</v>
      </c>
      <c r="D29" s="1">
        <v>105000</v>
      </c>
      <c r="E29" s="1">
        <f t="shared" si="0"/>
        <v>16800</v>
      </c>
      <c r="F29" s="1">
        <f t="shared" si="7"/>
        <v>121800</v>
      </c>
    </row>
    <row r="30" spans="3:6" x14ac:dyDescent="0.25">
      <c r="C30" t="s">
        <v>11</v>
      </c>
      <c r="D30" s="1">
        <v>65000</v>
      </c>
      <c r="E30" s="1">
        <f t="shared" si="0"/>
        <v>10400</v>
      </c>
      <c r="F30" s="1">
        <f t="shared" si="2"/>
        <v>75400</v>
      </c>
    </row>
    <row r="31" spans="3:6" x14ac:dyDescent="0.25">
      <c r="C31" t="s">
        <v>11</v>
      </c>
      <c r="D31" s="1">
        <v>60000</v>
      </c>
      <c r="E31" s="1">
        <f t="shared" si="0"/>
        <v>9600</v>
      </c>
      <c r="F31" s="1">
        <f t="shared" ref="F31:F32" si="8">+D31+E31</f>
        <v>69600</v>
      </c>
    </row>
    <row r="32" spans="3:6" x14ac:dyDescent="0.25">
      <c r="C32" t="s">
        <v>11</v>
      </c>
      <c r="D32" s="1">
        <v>45000</v>
      </c>
      <c r="E32" s="1">
        <f t="shared" si="0"/>
        <v>7200</v>
      </c>
      <c r="F32" s="1">
        <f t="shared" si="8"/>
        <v>52200</v>
      </c>
    </row>
    <row r="33" spans="2:10" x14ac:dyDescent="0.25">
      <c r="C33" t="s">
        <v>12</v>
      </c>
      <c r="D33" s="1">
        <v>130000</v>
      </c>
      <c r="E33" s="1">
        <f t="shared" si="0"/>
        <v>20800</v>
      </c>
      <c r="F33" s="1">
        <f t="shared" si="2"/>
        <v>150800</v>
      </c>
    </row>
    <row r="34" spans="2:10" x14ac:dyDescent="0.25">
      <c r="C34" t="s">
        <v>13</v>
      </c>
      <c r="D34" s="1">
        <v>130000</v>
      </c>
      <c r="E34" s="1">
        <f t="shared" si="0"/>
        <v>20800</v>
      </c>
      <c r="F34" s="1">
        <f t="shared" si="2"/>
        <v>150800</v>
      </c>
    </row>
    <row r="35" spans="2:10" x14ac:dyDescent="0.25">
      <c r="B35" s="2" t="s">
        <v>37</v>
      </c>
      <c r="C35">
        <f>SUBTOTAL(9,C5:C34)</f>
        <v>0</v>
      </c>
      <c r="D35" s="1">
        <f>SUBTOTAL(109,D5:D34)</f>
        <v>3954000</v>
      </c>
      <c r="E35" s="1">
        <f>SUBTOTAL(109,E5:E34)</f>
        <v>632640</v>
      </c>
      <c r="F35" s="1">
        <f>SUBTOTAL(109,F5:F34)</f>
        <v>4586640</v>
      </c>
    </row>
    <row r="36" spans="2:10" x14ac:dyDescent="0.25">
      <c r="D36" s="1"/>
      <c r="E36" s="1"/>
      <c r="F36" s="1"/>
    </row>
    <row r="38" spans="2:10" ht="18" thickBot="1" x14ac:dyDescent="0.3">
      <c r="H38" s="3" t="s">
        <v>19</v>
      </c>
    </row>
    <row r="39" spans="2:10" ht="34.5" x14ac:dyDescent="0.25">
      <c r="H39" s="4" t="s">
        <v>20</v>
      </c>
      <c r="I39" s="4" t="s">
        <v>20</v>
      </c>
      <c r="J39" s="8" t="s">
        <v>23</v>
      </c>
    </row>
    <row r="40" spans="2:10" ht="52.5" thickBot="1" x14ac:dyDescent="0.3">
      <c r="H40" s="5" t="s">
        <v>21</v>
      </c>
      <c r="I40" s="5" t="s">
        <v>22</v>
      </c>
      <c r="J40" s="9"/>
    </row>
    <row r="41" spans="2:10" ht="15.75" thickBot="1" x14ac:dyDescent="0.3">
      <c r="H41" s="6">
        <v>1</v>
      </c>
      <c r="I41" s="6">
        <v>101</v>
      </c>
      <c r="J41" s="6" t="s">
        <v>24</v>
      </c>
    </row>
    <row r="42" spans="2:10" ht="15.75" thickBot="1" x14ac:dyDescent="0.3">
      <c r="H42" s="7">
        <v>2</v>
      </c>
      <c r="I42" s="7">
        <v>102</v>
      </c>
      <c r="J42" s="7" t="s">
        <v>25</v>
      </c>
    </row>
    <row r="43" spans="2:10" ht="15.75" thickBot="1" x14ac:dyDescent="0.3">
      <c r="H43" s="6">
        <v>3</v>
      </c>
      <c r="I43" s="6">
        <v>103</v>
      </c>
      <c r="J43" s="6" t="s">
        <v>26</v>
      </c>
    </row>
    <row r="44" spans="2:10" ht="15.75" thickBot="1" x14ac:dyDescent="0.3">
      <c r="H44" s="7">
        <v>4</v>
      </c>
      <c r="I44" s="7">
        <v>104</v>
      </c>
      <c r="J44" s="7" t="s">
        <v>27</v>
      </c>
    </row>
    <row r="45" spans="2:10" ht="15.75" thickBot="1" x14ac:dyDescent="0.3">
      <c r="H45" s="6">
        <v>5</v>
      </c>
      <c r="I45" s="6">
        <v>105</v>
      </c>
      <c r="J45" s="6" t="s">
        <v>28</v>
      </c>
    </row>
    <row r="46" spans="2:10" ht="15.75" thickBot="1" x14ac:dyDescent="0.3">
      <c r="H46" s="7">
        <v>6</v>
      </c>
      <c r="I46" s="7">
        <v>106</v>
      </c>
      <c r="J46" s="7" t="s">
        <v>29</v>
      </c>
    </row>
    <row r="47" spans="2:10" ht="15.75" thickBot="1" x14ac:dyDescent="0.3">
      <c r="H47" s="6">
        <v>7</v>
      </c>
      <c r="I47" s="6">
        <v>107</v>
      </c>
      <c r="J47" s="6" t="s">
        <v>30</v>
      </c>
    </row>
    <row r="48" spans="2:10" ht="15.75" thickBot="1" x14ac:dyDescent="0.3">
      <c r="H48" s="7">
        <v>8</v>
      </c>
      <c r="I48" s="7">
        <v>108</v>
      </c>
      <c r="J48" s="7" t="s">
        <v>31</v>
      </c>
    </row>
    <row r="49" spans="8:10" ht="15.75" thickBot="1" x14ac:dyDescent="0.3">
      <c r="H49" s="6">
        <v>9</v>
      </c>
      <c r="I49" s="6">
        <v>109</v>
      </c>
      <c r="J49" s="6" t="s">
        <v>32</v>
      </c>
    </row>
    <row r="50" spans="8:10" ht="15.75" thickBot="1" x14ac:dyDescent="0.3">
      <c r="H50" s="7">
        <v>10</v>
      </c>
      <c r="I50" s="7">
        <v>110</v>
      </c>
      <c r="J50" s="7" t="s">
        <v>33</v>
      </c>
    </row>
    <row r="51" spans="8:10" ht="15.75" thickBot="1" x14ac:dyDescent="0.3">
      <c r="H51" s="6">
        <v>11</v>
      </c>
      <c r="I51" s="6">
        <v>111</v>
      </c>
      <c r="J51" s="6" t="s">
        <v>34</v>
      </c>
    </row>
    <row r="52" spans="8:10" ht="17.25" x14ac:dyDescent="0.25">
      <c r="H52" s="3" t="s">
        <v>35</v>
      </c>
    </row>
    <row r="53" spans="8:10" ht="17.25" x14ac:dyDescent="0.25">
      <c r="H53" s="3" t="s">
        <v>36</v>
      </c>
    </row>
  </sheetData>
  <mergeCells count="1">
    <mergeCell ref="J39:J40"/>
  </mergeCells>
  <conditionalFormatting sqref="C1:C1048576">
    <cfRule type="cellIs" dxfId="0" priority="1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2010-11-10T21:09:48Z</dcterms:created>
  <dcterms:modified xsi:type="dcterms:W3CDTF">2011-02-21T19:44:54Z</dcterms:modified>
</cp:coreProperties>
</file>